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gimauritz\Desktop\Vergabeakten zu erstellen\F&amp;W\Handwerkerbedarf\VU Fliesenleger\"/>
    </mc:Choice>
  </mc:AlternateContent>
  <xr:revisionPtr revIDLastSave="0" documentId="8_{60159A60-C1D1-44FD-A506-53BD0CA9E94D}" xr6:coauthVersionLast="47" xr6:coauthVersionMax="47" xr10:uidLastSave="{00000000-0000-0000-0000-000000000000}"/>
  <bookViews>
    <workbookView xWindow="28680" yWindow="-120" windowWidth="29040" windowHeight="15840" xr2:uid="{CACA0C14-1C90-4BF5-809E-E96C8DEE3E60}"/>
  </bookViews>
  <sheets>
    <sheet name="Katalog" sheetId="1" r:id="rId1"/>
  </sheets>
  <definedNames>
    <definedName name="_xlnm._FilterDatabase" localSheetId="0" hidden="1">Katalog!$A$7:$B$26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H25" i="1"/>
  <c r="H24" i="1"/>
  <c r="H23" i="1"/>
  <c r="H22" i="1"/>
  <c r="H21" i="1"/>
  <c r="H20" i="1"/>
  <c r="H19" i="1"/>
  <c r="H18" i="1"/>
  <c r="H17" i="1"/>
  <c r="H16" i="1"/>
  <c r="H15" i="1"/>
  <c r="H14" i="1"/>
  <c r="H13" i="1"/>
  <c r="H12" i="1"/>
  <c r="H11" i="1"/>
  <c r="H10" i="1"/>
  <c r="H9" i="1"/>
  <c r="H8" i="1"/>
  <c r="H7" i="1"/>
  <c r="H27" i="1" l="1"/>
  <c r="H28" i="1" l="1"/>
  <c r="H29" i="1" s="1"/>
</calcChain>
</file>

<file path=xl/sharedStrings.xml><?xml version="1.0" encoding="utf-8"?>
<sst xmlns="http://schemas.openxmlformats.org/spreadsheetml/2006/main" count="56" uniqueCount="44">
  <si>
    <t>Mengeneinheit</t>
  </si>
  <si>
    <t>Artikel</t>
  </si>
  <si>
    <t>Einzelpreis netto</t>
  </si>
  <si>
    <t>Gesamtpreis netto</t>
  </si>
  <si>
    <t>Bieter:</t>
  </si>
  <si>
    <t>Datum:</t>
  </si>
  <si>
    <t>Pos.</t>
  </si>
  <si>
    <t>Herstellerfirma</t>
  </si>
  <si>
    <t>Qualitätsmerkmale</t>
  </si>
  <si>
    <t>zu befüllen durch den Bieter</t>
  </si>
  <si>
    <t>Umsatzsteuer</t>
  </si>
  <si>
    <t>Gesamtpreis brutto (Wertungspreis)</t>
  </si>
  <si>
    <t>Multiplikator (für 3 Jahre)</t>
  </si>
  <si>
    <t>qm</t>
  </si>
  <si>
    <t>mtr</t>
  </si>
  <si>
    <t>Fliesenkleber                                                                                                                                                                                                                                                                                                                                                                                                                                                      Zementärer, hoch verformbarer, super leichter S1 Flexkleber, C2 TE S1 nach DIN EN 12004, mit hoher Kunststoffvergütung, zum Ansetzen und Verlegen keramischer Fliesen und Platten, verfärbungsunempfindlichem                                                                                                                                                                                                                                     Ergiebigkeit und beste Verarbeitungseigenschaften. Auch für Fliese auf Fliese. Mit der 4-in-1 Rezeptur zur Verlegung im Dünnbett, Fließbett, Mittelbett sowie zum Spachteln kleinerer Flächen bis maximal 20 mm Schichtstärke.</t>
  </si>
  <si>
    <t>Fliesenkleber                                                                                                                                                                                                                                                                                                                                                                                                                                                          Extrem ergiebiger, staubreduzierter, zementärer, mega leichter, multifunktionaler Flexkleber, C2 TE S1 nach DIN EN 12004, mit hoher Kunststoffvergütung. Zum Ansetzen und Verlegen von keramischen Boden- und Wandbelägen sowie verfärbungsunempfindlichen Naturwerksteinfliesen. Besonders für großformatiges Feinsteinzeug an Wand und Boden. Für Balkone und Terrassen. Geeignet auf Wand- und Fußbodenheizungen und Verbundabdichtungen. Sehr geschmeidige, sahnige Verarbeitungseigenschaften. Mit der bekannten 4-in-1-Rezeptur.</t>
  </si>
  <si>
    <t xml:space="preserve">Fliesenkleber                                                                                                                                                                                                                                                                                                                                                                                                                                                  Silbergrauer, ergiebiger, zementärer, schnell erhärtender, multifunktionaler Flexkleber, C2 FT S1 nach DIN EN 12004, mit hoher Kunststoffvergütung und original rheinischem Trass. Zum Ansetzen und Verlegen von keramischen Boden- und Wandbelägen, insbesondere für helle, verformungsempfindliche Naturwerksteinfliesen. Für großformatiges Feinsteinzeug an Wand und Boden. Für Balkone und Terrassen. Geeignet auf Wand- und Fußbodenheizungen und Verbundabdichtungen. Sehr geschmeidige, sahnige und trotzdem standfeste Verarbeitungskonsistenz. Mit der bekannten 4-in-1-Rezeptur. Ideal für die Terminbaustelle durch schnelle Erhärtung                                                                                                                                                                                                                                          </t>
  </si>
  <si>
    <t>Fugenmörtel                                                                                                                                                                                                                                                                                                                                                                                                                                                    Zementärer, wasserabweisender, trasshaltiger Flex-Fugenmörtel, CG2 WA nach DIN EN 13888, zum Verfugen von Belagsbaustoffen aus Keramik, Feinsteinzeugplatten, Beton- und Naturwerkstein sowie Glasbausteinen. Zügiges Ansteifverhalten für schwach saugende Fliesen und Platten mit einer hierauf besonders abgestimmten Einfugbarkeit sowie optimiertem Abwaschverhalten. Für Balkone, Terrassen sowie Wand- und Fußbodenheizungen geeignet.</t>
  </si>
  <si>
    <t xml:space="preserve">Fugenmörtel                                                                                                                                                                                                                                                                                                                                                                                                                                                       Zementärer, schnell erhärtender und früh belastbarer sowie frostsicherer Flex-Fugenmörtel, CG2 FWA nach DIN EN 13888 zum farbbrillanten und kalkschleierfreien Verfugen von schmalen und breiten Fugen im Innen- und Außenbereich sowie an Wand und Boden. Zum leichtgängigen Verfugen von Keramik und Naturwerkstein (bei der Verfugung stark saugender Belagsmaterialien, wie z.B. Steingutfliesen, wird die Verwendung von Sopro Saphir® 5 PerlFuge empfohlen). Für private und öffentliche Bereiche, in Feucht- und Nassräumen sowie auf Balkon und Terrasse. Die Beständigkeit der Fuge gegen Schimmelpilze und Mikroorganismen sowie die Kalkschleierfreiheit schaffen ein lang anhaltend schönes, farbbrillantes Fugenbild. Der eingebaute Perleffekt sorgt für wasser- und schmutzabweisende Fugen. Auch geeignet für Wand- und Fußbodenheizungen. </t>
  </si>
  <si>
    <t>Fließspachtel                                                                                                                                                                                                                                                                                                                                                                                                                                        Selbstnivellierende oder modellierbare, schnell erhärtende, faserarmierte, flexible, zementäre Spachtelmasse mit 2-in-1-Rezeptur zum Ausgleichen oder Ausbilden eines Gefälles. Sehr gute Verarbeitungseigenschaften und Modellierbarkeit durch flexible Wasserzugabe. Als Nivellierspachtel zur Herstellung glatter, ansatzfreier Flächen für die nachfolgende Verlegung von Bodenbelägen aller Art. Als Gefällespachtel zum Herstellen einer Gefälle-Ausgleichsschicht von bis zu 4 %.  in Feucht- und Nassräumen sowie auf Balkon und Terrasse einsetzbar. Schichtdicke: 3 - 70 mm (bis 70 mm im Verbund)</t>
  </si>
  <si>
    <t>Grundierung                                                                                                                                                                                                                                                                                                                                                                                                                                                    Lösemittelfreie, hochkonzentrierte, schnell trocknende Kunstharz-Grundierung für stark und unterschiedlich saugende Untergründe. Zur Vorbehandlung von Zementestrichen, Calciumsulfatestrichen, Trockenestrichen, Gipskarton- und Gipsfaserplatten, Kalkzement- und Gipsputzen. Für den nachfolgenden Auftrag von mineralischen Klebern, Spachtelmassen und Verbundabdichtungen. Je nach Anwendungsfall mit Wasser verdünnbar. Bei gipsgebundenen Untergründen unverdünnt verwenden.</t>
  </si>
  <si>
    <t xml:space="preserve">Grundierung                                                                                                                                                                                                                                                                                                                                                                                                                                                                 Zur Vorbehandlung von saugenden Untergründen im Boden- und Wandbereich vor Fliesen- und Plattenarbeiten.
Innen und außen, Wand und Boden
Für saugende Untergründe
Gebrauchsfertig                                                                                                                                                                                                                                            </t>
  </si>
  <si>
    <t xml:space="preserve">Dichtschlämme                                                                                                                                                                                                                                                                                                                                                                                                                                       Einkomponentige, flexible, mineralische Dichtungsschlämme (MDS) zum Erstellen von flexiblen und rissüberbrückenden Verbundabdichtungen. Zur Abdichtung von Innenräumen gemäß DIN 18534                                                                                                                      sowie zur Abdichtung von Behältern und Becken gemäß DIN 18535.                                                                                                                                                                                                                         </t>
  </si>
  <si>
    <t xml:space="preserve">Dichtschlämme                                                                                                                                                                                                                                                                                                                                                                                                                                                  Verarbeitungsfertige, einkomponentige, hochelastische, wasserundurchlässige Flüssigdichtbeschichtung an Wand und Boden im Verbund mit Fliesen und Platten. Für die Abdichtung von Innenräumen gemäß DIN 18534.                                                                                                                                                                                                                            </t>
  </si>
  <si>
    <t>Sack 25 kg</t>
  </si>
  <si>
    <t>Sack 15 kg</t>
  </si>
  <si>
    <t>Sack 25 KG</t>
  </si>
  <si>
    <t>Kanister 10 kg</t>
  </si>
  <si>
    <t>Kanister 10 KG</t>
  </si>
  <si>
    <t>Sack 20 kg</t>
  </si>
  <si>
    <t>Eimer 15 kg</t>
  </si>
  <si>
    <t>Hinweis: Die angebotenen Preise sind Festpreise und gelten für die gesamte Vertragslaufzeit. Kostenerhöhungen während der Vertragslaufzeit berechtigen grundsätzlich nicht, Zusatzforderungen geltend zu machen. Die Preise sind so zu kalkulieren, dass sämtliche für die Erbringung der Leistung anfallenden Kosten, einschließlich Transportkosten und möglicher Preiserhöhungen während der Vertragslaufzeit, erfasst sind, ausgenommen hiervon sind Kupferzuschläge die tagesaktuell berechnet werden, jedoch den Wert von 650,00 € per 100 KG während der Vertragslaufzeit nicht überschreiten dürfen.</t>
  </si>
  <si>
    <t xml:space="preserve">OV 1615-2026
Ausschreibung Rahmenvereinbarung über die Lieferung von Fliesenlegerbedarfen
</t>
  </si>
  <si>
    <t>Winkelelement 
200 x 200 x 2600 mm Hartschaum</t>
  </si>
  <si>
    <t>Winkelelement 
300 x 300 x 2600 mm Hartschaum</t>
  </si>
  <si>
    <t>Hartschaumplatte 
2600 x 600 x 10 mm</t>
  </si>
  <si>
    <t>Hartschaumplatte 
2600 x 600 x 20 mm</t>
  </si>
  <si>
    <t>Hartschaumplatte 
2600 x 600 x 30 mm</t>
  </si>
  <si>
    <t xml:space="preserve">Wandfliese 
weiß 15x15 cm </t>
  </si>
  <si>
    <t>Wandfliese 
weiß 15x20 cm</t>
  </si>
  <si>
    <t>Wandfliese 
weiß 20x20 cm</t>
  </si>
  <si>
    <t>Bodenfliese 
weiß 30x30 cm</t>
  </si>
  <si>
    <t>Bodenfliese 
weiß 30x60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</si>
</sst>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name val="Arial"/>
    </font>
    <font>
      <b/>
      <sz val="10"/>
      <name val="Arial"/>
      <family val="2"/>
    </font>
    <font>
      <sz val="10"/>
      <name val="Arial"/>
      <family val="2"/>
    </font>
    <font>
      <sz val="10"/>
      <name val="Arial"/>
    </font>
    <font>
      <i/>
      <sz val="8"/>
      <name val="Arial"/>
      <family val="2"/>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medium">
        <color indexed="8"/>
      </right>
      <top/>
      <bottom/>
      <diagonal/>
    </border>
    <border>
      <left style="medium">
        <color indexed="8"/>
      </left>
      <right/>
      <top/>
      <bottom/>
      <diagonal/>
    </border>
  </borders>
  <cellStyleXfs count="2">
    <xf numFmtId="0" fontId="0" fillId="0" borderId="0"/>
    <xf numFmtId="9" fontId="3" fillId="0" borderId="0" applyFont="0" applyFill="0" applyBorder="0" applyAlignment="0" applyProtection="0"/>
  </cellStyleXfs>
  <cellXfs count="40">
    <xf numFmtId="0" fontId="0" fillId="0" borderId="0" xfId="0"/>
    <xf numFmtId="0" fontId="0" fillId="0" borderId="0" xfId="0" applyAlignment="1">
      <alignment vertical="top"/>
    </xf>
    <xf numFmtId="0" fontId="0" fillId="3" borderId="0" xfId="0" applyFill="1" applyAlignment="1" applyProtection="1">
      <alignment vertical="top"/>
      <protection locked="0"/>
    </xf>
    <xf numFmtId="0" fontId="2" fillId="0" borderId="0" xfId="0" applyFont="1" applyAlignment="1">
      <alignment horizontal="right" vertical="top"/>
    </xf>
    <xf numFmtId="0" fontId="2" fillId="2" borderId="7" xfId="0" applyFont="1" applyFill="1" applyBorder="1" applyAlignment="1">
      <alignment horizontal="center"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8" xfId="0" applyFont="1" applyFill="1" applyBorder="1" applyAlignment="1">
      <alignment vertical="top"/>
    </xf>
    <xf numFmtId="0" fontId="0" fillId="4" borderId="0" xfId="0" applyFill="1" applyAlignment="1">
      <alignment vertical="top"/>
    </xf>
    <xf numFmtId="0" fontId="2" fillId="0" borderId="5" xfId="0" applyFont="1" applyBorder="1" applyAlignment="1">
      <alignment horizontal="left" vertical="top"/>
    </xf>
    <xf numFmtId="164" fontId="2" fillId="0" borderId="6" xfId="0" applyNumberFormat="1" applyFont="1" applyBorder="1" applyAlignment="1">
      <alignment vertical="top"/>
    </xf>
    <xf numFmtId="0" fontId="2" fillId="5" borderId="5" xfId="0" applyFont="1" applyFill="1" applyBorder="1" applyAlignment="1">
      <alignment horizontal="left" vertical="top"/>
    </xf>
    <xf numFmtId="164" fontId="2" fillId="5" borderId="6" xfId="0" applyNumberFormat="1" applyFont="1" applyFill="1" applyBorder="1" applyAlignment="1">
      <alignment vertical="top"/>
    </xf>
    <xf numFmtId="0" fontId="2" fillId="3" borderId="1" xfId="0" applyFont="1" applyFill="1" applyBorder="1" applyAlignment="1" applyProtection="1">
      <alignment vertical="top" wrapText="1"/>
      <protection locked="0"/>
    </xf>
    <xf numFmtId="164" fontId="2" fillId="3" borderId="1" xfId="0" applyNumberFormat="1" applyFont="1" applyFill="1" applyBorder="1" applyAlignment="1" applyProtection="1">
      <alignment vertical="top"/>
      <protection locked="0"/>
    </xf>
    <xf numFmtId="0" fontId="0" fillId="0" borderId="0" xfId="0" applyAlignment="1">
      <alignment horizontal="right" vertical="top"/>
    </xf>
    <xf numFmtId="0" fontId="1" fillId="0" borderId="0" xfId="0" applyFont="1" applyAlignment="1">
      <alignment vertical="top"/>
    </xf>
    <xf numFmtId="164" fontId="0" fillId="0" borderId="0" xfId="0" applyNumberFormat="1" applyAlignment="1">
      <alignment vertical="top"/>
    </xf>
    <xf numFmtId="2" fontId="0" fillId="0" borderId="0" xfId="1" applyNumberFormat="1" applyFont="1" applyAlignment="1">
      <alignment vertical="top"/>
    </xf>
    <xf numFmtId="9" fontId="2" fillId="0" borderId="1" xfId="0" applyNumberFormat="1" applyFont="1" applyBorder="1" applyAlignment="1">
      <alignment vertical="top"/>
    </xf>
    <xf numFmtId="49" fontId="2" fillId="0" borderId="13" xfId="0" applyNumberFormat="1" applyFont="1" applyBorder="1" applyAlignment="1" applyProtection="1">
      <alignment horizontal="left" vertical="center" wrapText="1"/>
      <protection locked="0"/>
    </xf>
    <xf numFmtId="1" fontId="0" fillId="0" borderId="0" xfId="0" applyNumberFormat="1" applyAlignment="1" applyProtection="1">
      <alignment horizontal="left" vertical="center"/>
      <protection locked="0"/>
    </xf>
    <xf numFmtId="49" fontId="2" fillId="0" borderId="13" xfId="0" applyNumberFormat="1" applyFont="1" applyBorder="1" applyAlignment="1" applyProtection="1">
      <alignment horizontal="left" vertical="top" wrapText="1"/>
      <protection locked="0"/>
    </xf>
    <xf numFmtId="1" fontId="0" fillId="0" borderId="14" xfId="0" applyNumberFormat="1" applyBorder="1" applyAlignment="1" applyProtection="1">
      <alignment horizontal="left" vertical="center"/>
      <protection locked="0"/>
    </xf>
    <xf numFmtId="0" fontId="1"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 fillId="0" borderId="0" xfId="0" applyFont="1" applyAlignment="1">
      <alignment horizontal="left" wrapText="1"/>
    </xf>
    <xf numFmtId="0" fontId="2" fillId="0" borderId="0" xfId="0" applyFont="1" applyAlignment="1">
      <alignment wrapText="1"/>
    </xf>
    <xf numFmtId="0" fontId="1" fillId="0" borderId="6" xfId="0" applyFont="1" applyBorder="1" applyAlignment="1">
      <alignment horizontal="left" vertical="top" wrapText="1"/>
    </xf>
    <xf numFmtId="0" fontId="1" fillId="0" borderId="5" xfId="0" applyFont="1" applyBorder="1" applyAlignment="1">
      <alignment horizontal="left" vertical="top" wrapText="1"/>
    </xf>
    <xf numFmtId="0" fontId="1" fillId="0" borderId="9" xfId="0" applyFont="1" applyBorder="1" applyAlignment="1">
      <alignment horizontal="left" vertical="top"/>
    </xf>
    <xf numFmtId="0" fontId="1" fillId="0" borderId="7" xfId="0" applyFont="1" applyBorder="1" applyAlignment="1">
      <alignment horizontal="left" vertical="top"/>
    </xf>
    <xf numFmtId="164" fontId="2" fillId="0" borderId="1" xfId="0" applyNumberFormat="1" applyFont="1" applyFill="1" applyBorder="1" applyAlignment="1">
      <alignment vertical="top"/>
    </xf>
    <xf numFmtId="164" fontId="1" fillId="0" borderId="1" xfId="0" applyNumberFormat="1" applyFont="1" applyFill="1" applyBorder="1" applyAlignment="1">
      <alignment vertical="top"/>
    </xf>
    <xf numFmtId="0" fontId="1" fillId="0" borderId="1" xfId="0" applyFont="1" applyBorder="1" applyAlignment="1">
      <alignment horizontal="left" vertical="top"/>
    </xf>
    <xf numFmtId="0" fontId="2" fillId="3" borderId="0" xfId="0" applyFont="1" applyFill="1" applyAlignment="1" applyProtection="1">
      <alignment vertical="top" wrapText="1"/>
      <protection locked="0"/>
    </xf>
  </cellXfs>
  <cellStyles count="2">
    <cellStyle name="Prozent" xfId="1" builtinId="5"/>
    <cellStyle name="Standard" xfId="0" builtinId="0"/>
  </cellStyles>
  <dxfs count="12">
    <dxf>
      <font>
        <strike val="0"/>
        <outline val="0"/>
        <shadow val="0"/>
        <u val="none"/>
        <vertAlign val="baseline"/>
        <sz val="10"/>
        <color auto="1"/>
        <name val="Arial"/>
        <family val="2"/>
        <scheme val="none"/>
      </font>
      <numFmt numFmtId="164" formatCode="#,##0.00\ &quot;€&quot;"/>
      <fill>
        <patternFill patternType="solid">
          <fgColor indexed="64"/>
          <bgColor rgb="FFFFFFCC"/>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0"/>
        <color auto="1"/>
        <name val="Arial"/>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0"/>
        <color auto="1"/>
        <name val="Arial"/>
        <scheme val="none"/>
      </font>
      <numFmt numFmtId="164" formatCode="#,##0.00\ &quot;€&quot;"/>
      <alignment horizontal="general" vertical="top" textRotation="0" wrapText="0" indent="0" justifyLastLine="0" shrinkToFit="0" readingOrder="0"/>
      <border diagonalUp="0" diagonalDown="0" outline="0">
        <left/>
        <right/>
        <top style="thin">
          <color indexed="64"/>
        </top>
        <bottom style="thin">
          <color indexed="64"/>
        </bottom>
      </border>
    </dxf>
    <dxf>
      <font>
        <strike val="0"/>
        <outline val="0"/>
        <shadow val="0"/>
        <u val="none"/>
        <vertAlign val="baseline"/>
        <sz val="10"/>
        <color auto="1"/>
        <name val="Arial"/>
        <scheme val="none"/>
      </font>
      <numFmt numFmtId="1" formatCode="0"/>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numFmt numFmtId="164" formatCode="#,##0.00\ &quot;€&quot;"/>
      <fill>
        <patternFill patternType="solid">
          <fgColor indexed="64"/>
          <bgColor rgb="FFFFFFCC"/>
        </patternFill>
      </fill>
      <alignment horizontal="general" vertical="top" textRotation="0" wrapText="0" indent="0" justifyLastLine="0" shrinkToFit="0" readingOrder="0"/>
      <border diagonalUp="0" diagonalDown="0" outline="0">
        <left style="thin">
          <color indexed="64"/>
        </left>
        <right style="medium">
          <color indexed="8"/>
        </right>
        <top style="thin">
          <color indexed="64"/>
        </top>
        <bottom style="thin">
          <color indexed="64"/>
        </bottom>
      </border>
    </dxf>
    <dxf>
      <font>
        <strike val="0"/>
        <outline val="0"/>
        <shadow val="0"/>
        <u val="none"/>
        <vertAlign val="baseline"/>
        <sz val="10"/>
        <color auto="1"/>
        <name val="Arial"/>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scheme val="none"/>
      </font>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dxf>
    <dxf>
      <border outline="0">
        <bottom style="thin">
          <color indexed="64"/>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CAC172-BB38-4128-B360-8220F119BA3D}" name="Tabelle1" displayName="Tabelle1" ref="A6:H26" totalsRowShown="0" dataDxfId="10" headerRowBorderDxfId="11" tableBorderDxfId="9" totalsRowBorderDxfId="8">
  <autoFilter ref="A6:H26" xr:uid="{47CAC172-BB38-4128-B360-8220F119BA3D}"/>
  <tableColumns count="8">
    <tableColumn id="1" xr3:uid="{60DBC9B6-F7BA-40E4-9D1C-21C5C2E13095}" name="Pos." dataDxfId="7"/>
    <tableColumn id="2" xr3:uid="{C1CC1DCA-FD98-49E5-A351-164A1A7807C2}" name="Artikel" dataDxfId="6"/>
    <tableColumn id="3" xr3:uid="{02964461-F112-433E-A98C-1804EC3DCC34}" name="Herstellerfirma" dataDxfId="5"/>
    <tableColumn id="4" xr3:uid="{204E5DA7-D8F8-477D-9049-2442876E3EF4}" name="Qualitätsmerkmale" dataDxfId="1"/>
    <tableColumn id="6" xr3:uid="{1445955A-C394-4DF7-A694-15B5723AE8A2}" name="Einzelpreis netto" dataDxfId="0"/>
    <tableColumn id="5" xr3:uid="{8D520281-26C5-4A0D-AE42-7DE58F17BC10}" name="Mengeneinheit" dataDxfId="4"/>
    <tableColumn id="7" xr3:uid="{C89F596D-C32B-4A71-81B8-6BBB331542C3}" name="Multiplikator (für 3 Jahre)" dataDxfId="3"/>
    <tableColumn id="8" xr3:uid="{882094E9-5A3E-46B3-AD61-1C3CF0B2A783}" name="Gesamtpreis netto" dataDxfId="2">
      <calculatedColumnFormula>E7*G7</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7FAE4-87C4-4AFF-B3FA-1E8F9D2EF48D}">
  <dimension ref="A1:H35"/>
  <sheetViews>
    <sheetView tabSelected="1" zoomScale="110" zoomScaleNormal="110" workbookViewId="0">
      <selection activeCell="D24" sqref="D24"/>
    </sheetView>
  </sheetViews>
  <sheetFormatPr baseColWidth="10" defaultColWidth="11.42578125" defaultRowHeight="12.75" x14ac:dyDescent="0.2"/>
  <cols>
    <col min="1" max="1" width="9.42578125" style="1" customWidth="1"/>
    <col min="2" max="2" width="64.5703125" style="1" customWidth="1"/>
    <col min="3" max="4" width="21.85546875" style="1" customWidth="1"/>
    <col min="5" max="5" width="13" style="1" customWidth="1"/>
    <col min="6" max="6" width="17.42578125" style="1" customWidth="1"/>
    <col min="7" max="7" width="12.5703125" style="1" bestFit="1" customWidth="1"/>
    <col min="8" max="8" width="18.42578125" style="1" customWidth="1"/>
    <col min="9" max="16384" width="11.42578125" style="1"/>
  </cols>
  <sheetData>
    <row r="1" spans="1:8" ht="42" customHeight="1" thickBot="1" x14ac:dyDescent="0.25">
      <c r="A1" s="24" t="s">
        <v>33</v>
      </c>
      <c r="B1" s="25"/>
      <c r="C1" s="25"/>
      <c r="D1" s="25"/>
      <c r="E1" s="25"/>
      <c r="F1" s="25"/>
      <c r="G1" s="25"/>
      <c r="H1" s="26"/>
    </row>
    <row r="3" spans="1:8" ht="20.25" customHeight="1" x14ac:dyDescent="0.2">
      <c r="A3" s="3" t="s">
        <v>4</v>
      </c>
      <c r="B3" s="39"/>
      <c r="C3" s="3" t="s">
        <v>5</v>
      </c>
      <c r="D3" s="2"/>
    </row>
    <row r="4" spans="1:8" ht="45" customHeight="1" thickBot="1" x14ac:dyDescent="0.25">
      <c r="A4" s="3"/>
      <c r="B4" s="30" t="s">
        <v>32</v>
      </c>
      <c r="C4" s="30"/>
      <c r="D4" s="30"/>
      <c r="E4" s="30"/>
      <c r="F4" s="30"/>
      <c r="G4" s="30"/>
      <c r="H4" s="30"/>
    </row>
    <row r="5" spans="1:8" ht="18.75" customHeight="1" thickTop="1" x14ac:dyDescent="0.2">
      <c r="A5" s="3"/>
      <c r="C5" s="27" t="s">
        <v>9</v>
      </c>
      <c r="D5" s="28"/>
      <c r="E5" s="29"/>
    </row>
    <row r="6" spans="1:8" ht="25.5" x14ac:dyDescent="0.2">
      <c r="A6" s="4" t="s">
        <v>6</v>
      </c>
      <c r="B6" s="7" t="s">
        <v>1</v>
      </c>
      <c r="C6" s="7" t="s">
        <v>7</v>
      </c>
      <c r="D6" s="7" t="s">
        <v>8</v>
      </c>
      <c r="E6" s="5" t="s">
        <v>2</v>
      </c>
      <c r="F6" s="5" t="s">
        <v>0</v>
      </c>
      <c r="G6" s="5" t="s">
        <v>12</v>
      </c>
      <c r="H6" s="6" t="s">
        <v>3</v>
      </c>
    </row>
    <row r="7" spans="1:8" ht="105.75" customHeight="1" x14ac:dyDescent="0.2">
      <c r="A7" s="9">
        <v>1</v>
      </c>
      <c r="B7" s="22" t="s">
        <v>15</v>
      </c>
      <c r="C7" s="13"/>
      <c r="D7" s="13"/>
      <c r="E7" s="14"/>
      <c r="F7" s="21" t="s">
        <v>25</v>
      </c>
      <c r="G7" s="23">
        <v>200</v>
      </c>
      <c r="H7" s="10">
        <f t="shared" ref="H7:H26" si="0">E7*G7</f>
        <v>0</v>
      </c>
    </row>
    <row r="8" spans="1:8" ht="120.75" customHeight="1" x14ac:dyDescent="0.2">
      <c r="A8" s="9">
        <v>2</v>
      </c>
      <c r="B8" s="20" t="s">
        <v>16</v>
      </c>
      <c r="C8" s="13"/>
      <c r="D8" s="13"/>
      <c r="E8" s="14"/>
      <c r="F8" s="21" t="s">
        <v>25</v>
      </c>
      <c r="G8" s="23">
        <v>100</v>
      </c>
      <c r="H8" s="10">
        <f t="shared" si="0"/>
        <v>0</v>
      </c>
    </row>
    <row r="9" spans="1:8" s="8" customFormat="1" ht="144" customHeight="1" x14ac:dyDescent="0.2">
      <c r="A9" s="11">
        <v>3</v>
      </c>
      <c r="B9" s="20" t="s">
        <v>17</v>
      </c>
      <c r="C9" s="13"/>
      <c r="D9" s="13"/>
      <c r="E9" s="14"/>
      <c r="F9" s="21" t="s">
        <v>25</v>
      </c>
      <c r="G9" s="23">
        <v>100</v>
      </c>
      <c r="H9" s="12">
        <f t="shared" si="0"/>
        <v>0</v>
      </c>
    </row>
    <row r="10" spans="1:8" ht="105.75" customHeight="1" x14ac:dyDescent="0.2">
      <c r="A10" s="9">
        <v>4</v>
      </c>
      <c r="B10" s="20" t="s">
        <v>18</v>
      </c>
      <c r="C10" s="13"/>
      <c r="D10" s="13"/>
      <c r="E10" s="14"/>
      <c r="F10" s="21" t="s">
        <v>26</v>
      </c>
      <c r="G10" s="23">
        <v>100</v>
      </c>
      <c r="H10" s="10">
        <f t="shared" si="0"/>
        <v>0</v>
      </c>
    </row>
    <row r="11" spans="1:8" ht="183.75" customHeight="1" x14ac:dyDescent="0.2">
      <c r="A11" s="9">
        <v>5</v>
      </c>
      <c r="B11" s="20" t="s">
        <v>19</v>
      </c>
      <c r="C11" s="13"/>
      <c r="D11" s="13"/>
      <c r="E11" s="14"/>
      <c r="F11" s="21" t="s">
        <v>26</v>
      </c>
      <c r="G11" s="23">
        <v>100</v>
      </c>
      <c r="H11" s="10">
        <f t="shared" si="0"/>
        <v>0</v>
      </c>
    </row>
    <row r="12" spans="1:8" ht="131.25" customHeight="1" x14ac:dyDescent="0.2">
      <c r="A12" s="9">
        <v>6</v>
      </c>
      <c r="B12" s="20" t="s">
        <v>20</v>
      </c>
      <c r="C12" s="13"/>
      <c r="D12" s="13"/>
      <c r="E12" s="14"/>
      <c r="F12" s="21" t="s">
        <v>27</v>
      </c>
      <c r="G12" s="23">
        <v>80</v>
      </c>
      <c r="H12" s="10">
        <f t="shared" si="0"/>
        <v>0</v>
      </c>
    </row>
    <row r="13" spans="1:8" ht="118.5" customHeight="1" x14ac:dyDescent="0.2">
      <c r="A13" s="9">
        <v>7</v>
      </c>
      <c r="B13" s="20" t="s">
        <v>21</v>
      </c>
      <c r="C13" s="13"/>
      <c r="D13" s="13"/>
      <c r="E13" s="14"/>
      <c r="F13" s="21" t="s">
        <v>28</v>
      </c>
      <c r="G13" s="23">
        <v>80</v>
      </c>
      <c r="H13" s="10">
        <f t="shared" si="0"/>
        <v>0</v>
      </c>
    </row>
    <row r="14" spans="1:8" ht="81" customHeight="1" x14ac:dyDescent="0.2">
      <c r="A14" s="9">
        <v>8</v>
      </c>
      <c r="B14" s="20" t="s">
        <v>22</v>
      </c>
      <c r="C14" s="13"/>
      <c r="D14" s="13"/>
      <c r="E14" s="14"/>
      <c r="F14" s="21" t="s">
        <v>29</v>
      </c>
      <c r="G14" s="23">
        <v>80</v>
      </c>
      <c r="H14" s="10">
        <f t="shared" si="0"/>
        <v>0</v>
      </c>
    </row>
    <row r="15" spans="1:8" ht="69" customHeight="1" x14ac:dyDescent="0.2">
      <c r="A15" s="9">
        <v>9</v>
      </c>
      <c r="B15" s="20" t="s">
        <v>23</v>
      </c>
      <c r="C15" s="13"/>
      <c r="D15" s="13"/>
      <c r="E15" s="14"/>
      <c r="F15" s="21" t="s">
        <v>30</v>
      </c>
      <c r="G15" s="23">
        <v>60</v>
      </c>
      <c r="H15" s="10">
        <f t="shared" si="0"/>
        <v>0</v>
      </c>
    </row>
    <row r="16" spans="1:8" ht="63.75" x14ac:dyDescent="0.2">
      <c r="A16" s="9">
        <v>10</v>
      </c>
      <c r="B16" s="20" t="s">
        <v>24</v>
      </c>
      <c r="C16" s="13"/>
      <c r="D16" s="13"/>
      <c r="E16" s="14"/>
      <c r="F16" s="21" t="s">
        <v>31</v>
      </c>
      <c r="G16" s="23">
        <v>60</v>
      </c>
      <c r="H16" s="10">
        <f t="shared" si="0"/>
        <v>0</v>
      </c>
    </row>
    <row r="17" spans="1:8" ht="25.5" x14ac:dyDescent="0.2">
      <c r="A17" s="9">
        <v>11</v>
      </c>
      <c r="B17" s="31" t="s">
        <v>34</v>
      </c>
      <c r="C17" s="13"/>
      <c r="D17" s="13"/>
      <c r="E17" s="14"/>
      <c r="F17" s="21" t="s">
        <v>14</v>
      </c>
      <c r="G17" s="23">
        <v>200</v>
      </c>
      <c r="H17" s="10">
        <f t="shared" si="0"/>
        <v>0</v>
      </c>
    </row>
    <row r="18" spans="1:8" ht="25.5" x14ac:dyDescent="0.2">
      <c r="A18" s="9">
        <v>12</v>
      </c>
      <c r="B18" s="20" t="s">
        <v>35</v>
      </c>
      <c r="C18" s="13"/>
      <c r="D18" s="13"/>
      <c r="E18" s="14"/>
      <c r="F18" s="21" t="s">
        <v>14</v>
      </c>
      <c r="G18" s="23">
        <v>200</v>
      </c>
      <c r="H18" s="10">
        <f t="shared" si="0"/>
        <v>0</v>
      </c>
    </row>
    <row r="19" spans="1:8" ht="25.5" x14ac:dyDescent="0.2">
      <c r="A19" s="9">
        <v>13</v>
      </c>
      <c r="B19" s="31" t="s">
        <v>36</v>
      </c>
      <c r="C19" s="13"/>
      <c r="D19" s="13"/>
      <c r="E19" s="14"/>
      <c r="F19" s="21" t="s">
        <v>14</v>
      </c>
      <c r="G19" s="23">
        <v>200</v>
      </c>
      <c r="H19" s="10">
        <f t="shared" si="0"/>
        <v>0</v>
      </c>
    </row>
    <row r="20" spans="1:8" ht="25.5" x14ac:dyDescent="0.2">
      <c r="A20" s="9">
        <v>14</v>
      </c>
      <c r="B20" s="20" t="s">
        <v>37</v>
      </c>
      <c r="C20" s="13"/>
      <c r="D20" s="13"/>
      <c r="E20" s="14"/>
      <c r="F20" s="21" t="s">
        <v>13</v>
      </c>
      <c r="G20" s="23">
        <v>150</v>
      </c>
      <c r="H20" s="10">
        <f t="shared" si="0"/>
        <v>0</v>
      </c>
    </row>
    <row r="21" spans="1:8" ht="25.5" x14ac:dyDescent="0.2">
      <c r="A21" s="9">
        <v>15</v>
      </c>
      <c r="B21" s="20" t="s">
        <v>38</v>
      </c>
      <c r="C21" s="13"/>
      <c r="D21" s="13"/>
      <c r="E21" s="14"/>
      <c r="F21" s="21" t="s">
        <v>13</v>
      </c>
      <c r="G21" s="23">
        <v>150</v>
      </c>
      <c r="H21" s="10">
        <f t="shared" si="0"/>
        <v>0</v>
      </c>
    </row>
    <row r="22" spans="1:8" ht="25.5" x14ac:dyDescent="0.2">
      <c r="A22" s="9">
        <v>16</v>
      </c>
      <c r="B22" s="31" t="s">
        <v>39</v>
      </c>
      <c r="C22" s="13"/>
      <c r="D22" s="13"/>
      <c r="E22" s="14"/>
      <c r="F22" s="21" t="s">
        <v>13</v>
      </c>
      <c r="G22" s="23">
        <v>150</v>
      </c>
      <c r="H22" s="10">
        <f t="shared" si="0"/>
        <v>0</v>
      </c>
    </row>
    <row r="23" spans="1:8" ht="25.5" x14ac:dyDescent="0.2">
      <c r="A23" s="9">
        <v>17</v>
      </c>
      <c r="B23" s="20" t="s">
        <v>40</v>
      </c>
      <c r="C23" s="13"/>
      <c r="D23" s="13"/>
      <c r="E23" s="14"/>
      <c r="F23" s="21" t="s">
        <v>13</v>
      </c>
      <c r="G23" s="23">
        <v>200</v>
      </c>
      <c r="H23" s="10">
        <f t="shared" si="0"/>
        <v>0</v>
      </c>
    </row>
    <row r="24" spans="1:8" ht="25.5" x14ac:dyDescent="0.2">
      <c r="A24" s="9">
        <v>18</v>
      </c>
      <c r="B24" s="20" t="s">
        <v>41</v>
      </c>
      <c r="C24" s="13"/>
      <c r="D24" s="13"/>
      <c r="E24" s="14"/>
      <c r="F24" s="21" t="s">
        <v>13</v>
      </c>
      <c r="G24" s="23">
        <v>200</v>
      </c>
      <c r="H24" s="10">
        <f t="shared" si="0"/>
        <v>0</v>
      </c>
    </row>
    <row r="25" spans="1:8" ht="25.5" x14ac:dyDescent="0.2">
      <c r="A25" s="9">
        <v>19</v>
      </c>
      <c r="B25" s="20" t="s">
        <v>42</v>
      </c>
      <c r="C25" s="13"/>
      <c r="D25" s="13"/>
      <c r="E25" s="14"/>
      <c r="F25" s="21" t="s">
        <v>13</v>
      </c>
      <c r="G25" s="23">
        <v>150</v>
      </c>
      <c r="H25" s="10">
        <f t="shared" si="0"/>
        <v>0</v>
      </c>
    </row>
    <row r="26" spans="1:8" ht="25.5" x14ac:dyDescent="0.2">
      <c r="A26" s="9">
        <v>20</v>
      </c>
      <c r="B26" s="20" t="s">
        <v>43</v>
      </c>
      <c r="C26" s="13"/>
      <c r="D26" s="13"/>
      <c r="E26" s="14"/>
      <c r="F26" s="21" t="s">
        <v>13</v>
      </c>
      <c r="G26" s="23">
        <v>150</v>
      </c>
      <c r="H26" s="10">
        <f t="shared" si="0"/>
        <v>0</v>
      </c>
    </row>
    <row r="27" spans="1:8" x14ac:dyDescent="0.2">
      <c r="E27" s="16"/>
      <c r="F27" s="34" t="s">
        <v>3</v>
      </c>
      <c r="G27" s="35"/>
      <c r="H27" s="36">
        <f>SUM(H7:H26)</f>
        <v>0</v>
      </c>
    </row>
    <row r="28" spans="1:8" x14ac:dyDescent="0.2">
      <c r="D28" s="15"/>
      <c r="E28" s="15"/>
      <c r="F28" s="38" t="s">
        <v>10</v>
      </c>
      <c r="G28" s="19">
        <v>0.19</v>
      </c>
      <c r="H28" s="36">
        <f>H27*0.19</f>
        <v>0</v>
      </c>
    </row>
    <row r="29" spans="1:8" ht="38.25" customHeight="1" x14ac:dyDescent="0.2">
      <c r="F29" s="32" t="s">
        <v>11</v>
      </c>
      <c r="G29" s="33"/>
      <c r="H29" s="37">
        <f>H27+H28</f>
        <v>0</v>
      </c>
    </row>
    <row r="34" spans="7:8" x14ac:dyDescent="0.2">
      <c r="H34" s="17"/>
    </row>
    <row r="35" spans="7:8" x14ac:dyDescent="0.2">
      <c r="G35" s="18"/>
      <c r="H35" s="17"/>
    </row>
  </sheetData>
  <sheetProtection algorithmName="SHA-512" hashValue="UtR7CbJ5Uaroa7ZEsotNjkmIELP5bX92huOeKCOoGah8VS7fOL052h03jVwinEsswDcA6432JrqDMMKSwYpi5A==" saltValue="CEVJkQjzZKC8ypDwndnAsg==" spinCount="100000" sheet="1" objects="1" scenarios="1"/>
  <mergeCells count="5">
    <mergeCell ref="A1:H1"/>
    <mergeCell ref="C5:E5"/>
    <mergeCell ref="B4:H4"/>
    <mergeCell ref="F29:G29"/>
    <mergeCell ref="F27:G27"/>
  </mergeCells>
  <dataValidations count="1">
    <dataValidation type="decimal" operator="greaterThan" allowBlank="1" showInputMessage="1" showErrorMessage="1" error="Bitte geben Sie eine Zahl ein die größer ist als 0" sqref="G7:G26" xr:uid="{CB5E6298-C130-4D6B-891F-7F13D51523F6}">
      <formula1>0</formula1>
    </dataValidation>
  </dataValidation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Katalog</vt:lpstr>
    </vt:vector>
  </TitlesOfParts>
  <Company>Heuking Kühn Lüer Wojtek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Mauritz, Giulia</dc:creator>
  <cp:lastModifiedBy>Mauritz, Giulia</cp:lastModifiedBy>
  <dcterms:created xsi:type="dcterms:W3CDTF">2025-11-05T13:09:04Z</dcterms:created>
  <dcterms:modified xsi:type="dcterms:W3CDTF">2026-08-06T09:30:13Z</dcterms:modified>
</cp:coreProperties>
</file>